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  <sheet name="Лист1" sheetId="7" r:id="rId2"/>
  </sheets>
  <definedNames>
    <definedName name="_xlnm._FilterDatabase" localSheetId="0" hidden="1">'Свод '!$O$35:$O$38</definedName>
    <definedName name="_xlnm.Print_Titles" localSheetId="0">'Свод '!$18:$18</definedName>
    <definedName name="_xlnm.Print_Area" localSheetId="0">'Свод '!$A$1:$M$53</definedName>
  </definedNames>
  <calcPr calcId="145621"/>
</workbook>
</file>

<file path=xl/calcChain.xml><?xml version="1.0" encoding="utf-8"?>
<calcChain xmlns="http://schemas.openxmlformats.org/spreadsheetml/2006/main">
  <c r="I24" i="6" l="1"/>
  <c r="H24" i="6"/>
  <c r="I31" i="6"/>
  <c r="H31" i="6"/>
  <c r="F35" i="6" l="1"/>
  <c r="E35" i="6"/>
  <c r="F31" i="6"/>
  <c r="E31" i="6"/>
  <c r="O30" i="6"/>
  <c r="H35" i="6" l="1"/>
  <c r="O33" i="6"/>
  <c r="O35" i="6"/>
  <c r="M22" i="6"/>
  <c r="L22" i="6"/>
  <c r="K22" i="6"/>
  <c r="I22" i="6"/>
  <c r="F22" i="6"/>
  <c r="J21" i="6"/>
  <c r="J22" i="6" s="1"/>
  <c r="H22" i="6"/>
  <c r="G21" i="6"/>
  <c r="G22" i="6" s="1"/>
  <c r="E22" i="6"/>
  <c r="I35" i="6"/>
  <c r="D21" i="6" l="1"/>
  <c r="D22" i="6" l="1"/>
  <c r="C21" i="6"/>
  <c r="C22" i="6" s="1"/>
  <c r="O31" i="6" l="1"/>
  <c r="J32" i="6" l="1"/>
  <c r="G32" i="6"/>
  <c r="D32" i="6"/>
  <c r="E33" i="6"/>
  <c r="F33" i="6"/>
  <c r="H33" i="6"/>
  <c r="I33" i="6"/>
  <c r="K33" i="6"/>
  <c r="L33" i="6"/>
  <c r="M33" i="6"/>
  <c r="C32" i="6" l="1"/>
  <c r="P29" i="6" l="1"/>
  <c r="P30" i="6" s="1"/>
  <c r="G35" i="6" l="1"/>
  <c r="O37" i="6" s="1"/>
  <c r="O38" i="6" s="1"/>
  <c r="G31" i="6"/>
  <c r="O32" i="6" s="1"/>
  <c r="G24" i="6"/>
  <c r="O24" i="6" s="1"/>
  <c r="E24" i="6"/>
  <c r="Q30" i="6" l="1"/>
  <c r="P31" i="6" l="1"/>
  <c r="K18" i="6" l="1"/>
  <c r="E28" i="6" l="1"/>
  <c r="F28" i="6"/>
  <c r="H28" i="6"/>
  <c r="I28" i="6"/>
  <c r="K28" i="6"/>
  <c r="L28" i="6"/>
  <c r="M28" i="6"/>
  <c r="J27" i="6"/>
  <c r="J28" i="6" s="1"/>
  <c r="G27" i="6"/>
  <c r="G28" i="6" s="1"/>
  <c r="D27" i="6"/>
  <c r="D28" i="6" l="1"/>
  <c r="C27" i="6"/>
  <c r="C28" i="6"/>
  <c r="E36" i="6" l="1"/>
  <c r="F36" i="6"/>
  <c r="H36" i="6"/>
  <c r="I36" i="6"/>
  <c r="K36" i="6"/>
  <c r="L36" i="6"/>
  <c r="M36" i="6"/>
  <c r="D31" i="6"/>
  <c r="J31" i="6"/>
  <c r="C31" i="6" l="1"/>
  <c r="I25" i="6"/>
  <c r="J30" i="6" l="1"/>
  <c r="J33" i="6" s="1"/>
  <c r="G30" i="6"/>
  <c r="G33" i="6" s="1"/>
  <c r="D30" i="6"/>
  <c r="C30" i="6" l="1"/>
  <c r="C33" i="6" s="1"/>
  <c r="D33" i="6"/>
  <c r="G38" i="6"/>
  <c r="H39" i="6"/>
  <c r="I39" i="6"/>
  <c r="I40" i="6" s="1"/>
  <c r="G42" i="6"/>
  <c r="G43" i="6"/>
  <c r="G44" i="6"/>
  <c r="G45" i="6"/>
  <c r="G46" i="6"/>
  <c r="G47" i="6"/>
  <c r="H48" i="6"/>
  <c r="I48" i="6"/>
  <c r="G48" i="6" l="1"/>
  <c r="G39" i="6"/>
  <c r="H25" i="6"/>
  <c r="H40" i="6" s="1"/>
  <c r="G25" i="6" l="1"/>
  <c r="G36" i="6"/>
  <c r="G40" i="6" s="1"/>
  <c r="H49" i="6"/>
  <c r="I49" i="6"/>
  <c r="J42" i="6"/>
  <c r="J43" i="6"/>
  <c r="J44" i="6"/>
  <c r="J45" i="6"/>
  <c r="J46" i="6"/>
  <c r="J47" i="6"/>
  <c r="G49" i="6" l="1"/>
  <c r="J38" i="6"/>
  <c r="J39" i="6" s="1"/>
  <c r="M25" i="6"/>
  <c r="D38" i="6"/>
  <c r="C38" i="6" l="1"/>
  <c r="C39" i="6"/>
  <c r="D39" i="6" l="1"/>
  <c r="E39" i="6"/>
  <c r="F39" i="6"/>
  <c r="K39" i="6"/>
  <c r="L39" i="6"/>
  <c r="M39" i="6"/>
  <c r="M40" i="6" s="1"/>
  <c r="D35" i="6" l="1"/>
  <c r="D36" i="6" l="1"/>
  <c r="C7" i="7" l="1"/>
  <c r="B4" i="7"/>
  <c r="D4" i="7" s="1"/>
  <c r="B6" i="7"/>
  <c r="D6" i="7" s="1"/>
  <c r="B5" i="7"/>
  <c r="D5" i="7" s="1"/>
  <c r="B2" i="7"/>
  <c r="D2" i="7" s="1"/>
  <c r="B1" i="7"/>
  <c r="D1" i="7" s="1"/>
  <c r="B3" i="7" l="1"/>
  <c r="E25" i="6"/>
  <c r="E40" i="6" s="1"/>
  <c r="F25" i="6"/>
  <c r="F40" i="6" s="1"/>
  <c r="K25" i="6"/>
  <c r="K40" i="6" s="1"/>
  <c r="L25" i="6"/>
  <c r="L40" i="6" s="1"/>
  <c r="D3" i="7" l="1"/>
  <c r="D7" i="7" s="1"/>
  <c r="B7" i="7"/>
  <c r="D24" i="6" l="1"/>
  <c r="J24" i="6"/>
  <c r="J25" i="6" s="1"/>
  <c r="C24" i="6" l="1"/>
  <c r="D25" i="6"/>
  <c r="D40" i="6" s="1"/>
  <c r="C25" i="6" l="1"/>
  <c r="E48" i="6" l="1"/>
  <c r="E49" i="6" s="1"/>
  <c r="F48" i="6"/>
  <c r="K48" i="6"/>
  <c r="L48" i="6"/>
  <c r="L49" i="6" s="1"/>
  <c r="M48" i="6"/>
  <c r="M49" i="6" s="1"/>
  <c r="J35" i="6"/>
  <c r="C35" i="6" s="1"/>
  <c r="J36" i="6" l="1"/>
  <c r="J40" i="6" s="1"/>
  <c r="C36" i="6"/>
  <c r="C40" i="6" s="1"/>
  <c r="F49" i="6"/>
  <c r="K49" i="6"/>
  <c r="J48" i="6"/>
  <c r="J49" i="6" l="1"/>
  <c r="D42" i="6"/>
  <c r="D43" i="6"/>
  <c r="D44" i="6"/>
  <c r="C44" i="6" s="1"/>
  <c r="D45" i="6"/>
  <c r="D46" i="6"/>
  <c r="D47" i="6"/>
  <c r="C47" i="6" l="1"/>
  <c r="C46" i="6"/>
  <c r="C45" i="6"/>
  <c r="C43" i="6"/>
  <c r="C42" i="6"/>
  <c r="D48" i="6"/>
  <c r="D49" i="6" s="1"/>
  <c r="C48" i="6" l="1"/>
  <c r="C49" i="6" s="1"/>
  <c r="B18" i="6" l="1"/>
  <c r="C18" i="6" s="1"/>
  <c r="D18" i="6" s="1"/>
  <c r="E18" i="6" s="1"/>
  <c r="F18" i="6" s="1"/>
  <c r="G18" i="6" s="1"/>
  <c r="H18" i="6" s="1"/>
  <c r="I18" i="6" s="1"/>
  <c r="L18" i="6" s="1"/>
  <c r="M18" i="6" s="1"/>
</calcChain>
</file>

<file path=xl/sharedStrings.xml><?xml version="1.0" encoding="utf-8"?>
<sst xmlns="http://schemas.openxmlformats.org/spreadsheetml/2006/main" count="65" uniqueCount="53">
  <si>
    <t>Благоустройство 0503</t>
  </si>
  <si>
    <t>городского округа город Воронеж</t>
  </si>
  <si>
    <t>УТВЕРЖДЕНО</t>
  </si>
  <si>
    <t>распоряжением администрации</t>
  </si>
  <si>
    <t>Железнодорожный район</t>
  </si>
  <si>
    <t>Коминтерновский район</t>
  </si>
  <si>
    <t xml:space="preserve">ПООБЪЕКТНОЕ РАСПРЕДЕЛЕНИЕ </t>
  </si>
  <si>
    <t>Левобережный район</t>
  </si>
  <si>
    <t>Ленинский район</t>
  </si>
  <si>
    <t>Советский район</t>
  </si>
  <si>
    <t>Центральный район</t>
  </si>
  <si>
    <t>Выполнение работ по благоустройству общественных территорий</t>
  </si>
  <si>
    <t>Управление строительной политики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</si>
  <si>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</si>
  <si>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</si>
  <si>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</si>
  <si>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</si>
  <si>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управлению строительной политики</t>
  </si>
  <si>
    <t>Итого по благоустройству общественных территорий</t>
  </si>
  <si>
    <t>средства городского округа</t>
  </si>
  <si>
    <t>средства федерального и областного бюджетов</t>
  </si>
  <si>
    <t>стоимость работ (включая НДС), руб.</t>
  </si>
  <si>
    <t>Дополнительные средства  бюджета городского округа город Воронеж, руб.</t>
  </si>
  <si>
    <t>сквер Машиностроителей, ул. 9 Января, 108</t>
  </si>
  <si>
    <t>«Формирование современной городской среды на территории городского округа город Воронеж»</t>
  </si>
  <si>
    <t>Благоустройство Петровской набережной (I очередь)</t>
  </si>
  <si>
    <t>Благоустройство Петровской набережной (II очередь)</t>
  </si>
  <si>
    <t xml:space="preserve">Сквер Примирения и согласия </t>
  </si>
  <si>
    <t>Мероприятие по повышению уровня информирования граждан о проведении голосования по отбору общественных территорий, подлежащих благоустройству</t>
  </si>
  <si>
    <t>Итого по мероприятию</t>
  </si>
  <si>
    <t xml:space="preserve">общественных территорий» муниципальной программы городского округа город Воронеж </t>
  </si>
  <si>
    <t>средства областного бюджета</t>
  </si>
  <si>
    <t>Мемориальный комплекс «Площадь Победы»</t>
  </si>
  <si>
    <t>Итого по Центральному району</t>
  </si>
  <si>
    <t>Бульвар по ул. Карла Маркса, ул. Карла Маркса, 67п, участок № 2</t>
  </si>
  <si>
    <t>Благоустройство части территории набережной Авиастроителей (напротив парка Патриотов)</t>
  </si>
  <si>
    <t>Итого по Левобережному району</t>
  </si>
  <si>
    <t>Управление экологии</t>
  </si>
  <si>
    <t>сквер Петровский, пр-кт Революции, 21в (разработка проектно-сметной документации)</t>
  </si>
  <si>
    <t>Итого по управлению экологии</t>
  </si>
  <si>
    <t xml:space="preserve">ассигнований бюджета городского округа город Воронеж на 2025 год на проведение основного мероприятия 2 «Благоустройство </t>
  </si>
  <si>
    <t>по соглашению от 23.01.2025               № 20701000-1-2025-005,  
 руб.</t>
  </si>
  <si>
    <t>по соглашению                              от 13.02.2025 № 2 об,
 руб.</t>
  </si>
  <si>
    <t xml:space="preserve">Благоустройство бульвара по ул. Карла Маркса </t>
  </si>
  <si>
    <t>Итого по Советскому району</t>
  </si>
  <si>
    <t>Оформление кадастровых справок</t>
  </si>
  <si>
    <t xml:space="preserve">Благоустройство Петровской набережной </t>
  </si>
  <si>
    <t>по соглашению                                             от 14.02.2025 № 12-И,  
 руб.</t>
  </si>
  <si>
    <t xml:space="preserve">Руководитель  управления жилищно-коммунального хозяйства                                                        А.Н. Макеева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</si>
  <si>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</si>
  <si>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Коминтерновского район</t>
  </si>
  <si>
    <t>Итого по Коминтерновскому  району</t>
  </si>
  <si>
    <t>от 19.12.2025     № 1011-р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</si>
</sst>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;[Red]#,##0.00"/>
    <numFmt numFmtId="166" formatCode="#,##0.000"/>
    <numFmt numFmtId="167" formatCode="0.0000"/>
    <numFmt numFmtId="168" formatCode="#,##0.00000"/>
    <numFmt numFmtId="169" formatCode="#,##0.00000;[Red]#,##0.00000"/>
    <numFmt numFmtId="170" formatCode="#,##0.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64">
    <xf numFmtId="0" fontId="0" fillId="0" borderId="0" xfId="0"/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 applyAlignment="1">
      <alignment vertical="center"/>
    </xf>
    <xf numFmtId="165" fontId="6" fillId="2" borderId="1" xfId="10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/>
    <xf numFmtId="0" fontId="11" fillId="2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2" fillId="0" borderId="0" xfId="0" applyFont="1"/>
    <xf numFmtId="4" fontId="12" fillId="2" borderId="1" xfId="0" applyNumberFormat="1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vertical="center"/>
    </xf>
    <xf numFmtId="166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vertical="center"/>
    </xf>
    <xf numFmtId="170" fontId="6" fillId="2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1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top"/>
    </xf>
    <xf numFmtId="0" fontId="1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view="pageBreakPreview" zoomScale="70" zoomScaleNormal="61" zoomScaleSheetLayoutView="70" workbookViewId="0">
      <selection activeCell="A12" sqref="A12:M12"/>
    </sheetView>
  </sheetViews>
  <sheetFormatPr defaultRowHeight="20.25" x14ac:dyDescent="0.3"/>
  <cols>
    <col min="1" max="1" width="10.7109375" style="6" customWidth="1"/>
    <col min="2" max="2" width="46.85546875" style="3" customWidth="1"/>
    <col min="3" max="3" width="24.7109375" style="4" customWidth="1"/>
    <col min="4" max="4" width="24.140625" style="4" customWidth="1"/>
    <col min="5" max="5" width="31" style="4" customWidth="1"/>
    <col min="6" max="6" width="19" style="4" customWidth="1"/>
    <col min="7" max="7" width="25.28515625" style="4" customWidth="1"/>
    <col min="8" max="8" width="24.85546875" style="4" customWidth="1"/>
    <col min="9" max="10" width="19" style="4" customWidth="1"/>
    <col min="11" max="11" width="21.28515625" style="4" customWidth="1"/>
    <col min="12" max="12" width="19" style="4" customWidth="1"/>
    <col min="13" max="13" width="25.28515625" style="4" customWidth="1"/>
    <col min="14" max="14" width="24.28515625" style="4" bestFit="1" customWidth="1"/>
    <col min="15" max="15" width="35.28515625" style="4" customWidth="1"/>
    <col min="16" max="16" width="43" style="4" customWidth="1"/>
    <col min="17" max="17" width="23.85546875" style="4" customWidth="1"/>
    <col min="18" max="18" width="18.140625" style="4" customWidth="1"/>
    <col min="19" max="16384" width="9.140625" style="4"/>
  </cols>
  <sheetData>
    <row r="1" spans="1:13" ht="23.25" customHeight="1" x14ac:dyDescent="0.35">
      <c r="A1" s="56"/>
      <c r="B1" s="56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0.75" customHeight="1" x14ac:dyDescent="0.35">
      <c r="A2" s="17"/>
      <c r="B2" s="18"/>
      <c r="C2" s="19"/>
      <c r="D2" s="20"/>
      <c r="E2" s="19"/>
      <c r="J2" s="21"/>
      <c r="K2" s="21"/>
      <c r="L2" s="21" t="s">
        <v>2</v>
      </c>
      <c r="M2" s="21"/>
    </row>
    <row r="3" spans="1:13" ht="33.75" customHeight="1" x14ac:dyDescent="0.35">
      <c r="A3" s="17"/>
      <c r="B3" s="18"/>
      <c r="C3" s="19"/>
      <c r="D3" s="20"/>
      <c r="E3" s="19"/>
      <c r="J3" s="21"/>
      <c r="K3" s="21"/>
      <c r="L3" s="21" t="s">
        <v>3</v>
      </c>
      <c r="M3" s="21"/>
    </row>
    <row r="4" spans="1:13" ht="32.25" customHeight="1" x14ac:dyDescent="0.35">
      <c r="A4" s="17"/>
      <c r="B4" s="18"/>
      <c r="C4" s="19"/>
      <c r="D4" s="20"/>
      <c r="E4" s="19"/>
      <c r="J4" s="21"/>
      <c r="K4" s="21"/>
      <c r="L4" s="21" t="s">
        <v>1</v>
      </c>
      <c r="M4" s="21"/>
    </row>
    <row r="5" spans="1:13" ht="32.25" customHeight="1" x14ac:dyDescent="0.35">
      <c r="A5" s="17"/>
      <c r="B5" s="18"/>
      <c r="C5" s="19"/>
      <c r="D5" s="20"/>
      <c r="E5" s="19"/>
      <c r="J5" s="21"/>
      <c r="K5" s="21"/>
      <c r="L5" s="21" t="s">
        <v>52</v>
      </c>
      <c r="M5" s="21"/>
    </row>
    <row r="6" spans="1:13" ht="23.25" customHeight="1" x14ac:dyDescent="0.35">
      <c r="A6" s="17"/>
      <c r="B6" s="18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23.25" customHeight="1" x14ac:dyDescent="0.35">
      <c r="A7" s="17"/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23.25" customHeight="1" x14ac:dyDescent="0.35">
      <c r="A8" s="17"/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s="8" customFormat="1" ht="23.25" customHeight="1" x14ac:dyDescent="0.3">
      <c r="A9" s="57" t="s">
        <v>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s="8" customFormat="1" ht="23.25" customHeight="1" x14ac:dyDescent="0.3">
      <c r="A10" s="57" t="s">
        <v>40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s="8" customFormat="1" ht="23.25" customHeight="1" x14ac:dyDescent="0.35">
      <c r="A11" s="58" t="s">
        <v>30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3" s="8" customFormat="1" ht="23.25" customHeight="1" x14ac:dyDescent="0.35">
      <c r="A12" s="58" t="s">
        <v>24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s="8" customFormat="1" ht="23.25" customHeight="1" x14ac:dyDescent="0.35">
      <c r="A13" s="17"/>
      <c r="B13" s="23"/>
      <c r="C13" s="23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s="8" customFormat="1" ht="23.25" customHeight="1" x14ac:dyDescent="0.3">
      <c r="A14" s="6"/>
      <c r="B14" s="7"/>
      <c r="C14" s="7"/>
    </row>
    <row r="15" spans="1:13" ht="34.5" customHeight="1" x14ac:dyDescent="0.3">
      <c r="A15" s="59" t="s">
        <v>15</v>
      </c>
      <c r="B15" s="59" t="s">
        <v>16</v>
      </c>
      <c r="C15" s="59" t="s">
        <v>14</v>
      </c>
      <c r="D15" s="59" t="s">
        <v>0</v>
      </c>
      <c r="E15" s="59"/>
      <c r="F15" s="59"/>
      <c r="G15" s="59" t="s">
        <v>0</v>
      </c>
      <c r="H15" s="59"/>
      <c r="I15" s="59"/>
      <c r="J15" s="59" t="s">
        <v>0</v>
      </c>
      <c r="K15" s="59"/>
      <c r="L15" s="59"/>
      <c r="M15" s="59" t="s">
        <v>22</v>
      </c>
    </row>
    <row r="16" spans="1:13" ht="105" customHeight="1" x14ac:dyDescent="0.3">
      <c r="A16" s="59"/>
      <c r="B16" s="59"/>
      <c r="C16" s="59"/>
      <c r="D16" s="59" t="s">
        <v>21</v>
      </c>
      <c r="E16" s="59" t="s">
        <v>41</v>
      </c>
      <c r="F16" s="59"/>
      <c r="G16" s="59" t="s">
        <v>21</v>
      </c>
      <c r="H16" s="59" t="s">
        <v>42</v>
      </c>
      <c r="I16" s="59"/>
      <c r="J16" s="59" t="s">
        <v>21</v>
      </c>
      <c r="K16" s="59" t="s">
        <v>47</v>
      </c>
      <c r="L16" s="59"/>
      <c r="M16" s="59"/>
    </row>
    <row r="17" spans="1:17" ht="106.5" customHeight="1" x14ac:dyDescent="0.3">
      <c r="A17" s="59"/>
      <c r="B17" s="59"/>
      <c r="C17" s="59"/>
      <c r="D17" s="59"/>
      <c r="E17" s="33" t="s">
        <v>20</v>
      </c>
      <c r="F17" s="33" t="s">
        <v>19</v>
      </c>
      <c r="G17" s="59"/>
      <c r="H17" s="33" t="s">
        <v>31</v>
      </c>
      <c r="I17" s="33" t="s">
        <v>19</v>
      </c>
      <c r="J17" s="59"/>
      <c r="K17" s="33" t="s">
        <v>31</v>
      </c>
      <c r="L17" s="33" t="s">
        <v>19</v>
      </c>
      <c r="M17" s="59"/>
    </row>
    <row r="18" spans="1:17" ht="24.75" customHeight="1" x14ac:dyDescent="0.3">
      <c r="A18" s="37">
        <v>1</v>
      </c>
      <c r="B18" s="33">
        <f>A18+1</f>
        <v>2</v>
      </c>
      <c r="C18" s="39">
        <f t="shared" ref="C18:M18" si="0">B18+1</f>
        <v>3</v>
      </c>
      <c r="D18" s="39">
        <f t="shared" si="0"/>
        <v>4</v>
      </c>
      <c r="E18" s="39">
        <f t="shared" si="0"/>
        <v>5</v>
      </c>
      <c r="F18" s="39">
        <f t="shared" si="0"/>
        <v>6</v>
      </c>
      <c r="G18" s="39">
        <f t="shared" si="0"/>
        <v>7</v>
      </c>
      <c r="H18" s="39">
        <f t="shared" si="0"/>
        <v>8</v>
      </c>
      <c r="I18" s="39">
        <f t="shared" si="0"/>
        <v>9</v>
      </c>
      <c r="J18" s="39">
        <v>10</v>
      </c>
      <c r="K18" s="39">
        <f t="shared" si="0"/>
        <v>11</v>
      </c>
      <c r="L18" s="39">
        <f t="shared" si="0"/>
        <v>12</v>
      </c>
      <c r="M18" s="39">
        <f t="shared" si="0"/>
        <v>13</v>
      </c>
    </row>
    <row r="19" spans="1:17" s="9" customFormat="1" ht="50.25" customHeight="1" x14ac:dyDescent="0.2">
      <c r="A19" s="63" t="s">
        <v>11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7" s="9" customFormat="1" ht="50.25" customHeight="1" x14ac:dyDescent="0.2">
      <c r="A20" s="60" t="s">
        <v>50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</row>
    <row r="21" spans="1:17" s="9" customFormat="1" ht="50.25" customHeight="1" x14ac:dyDescent="0.2">
      <c r="A21" s="49"/>
      <c r="B21" s="1" t="s">
        <v>49</v>
      </c>
      <c r="C21" s="10">
        <f>D21+G21+J21+M21</f>
        <v>45000</v>
      </c>
      <c r="D21" s="48">
        <f>SUM(E21:F21)</f>
        <v>0</v>
      </c>
      <c r="E21" s="48">
        <v>0</v>
      </c>
      <c r="F21" s="48">
        <v>0</v>
      </c>
      <c r="G21" s="48">
        <f>SUM(H21:I21)</f>
        <v>0</v>
      </c>
      <c r="H21" s="48">
        <v>0</v>
      </c>
      <c r="I21" s="48">
        <v>0</v>
      </c>
      <c r="J21" s="48">
        <f>SUM(K21:L21)</f>
        <v>0</v>
      </c>
      <c r="K21" s="48">
        <v>0</v>
      </c>
      <c r="L21" s="48">
        <v>0</v>
      </c>
      <c r="M21" s="48">
        <v>45000</v>
      </c>
    </row>
    <row r="22" spans="1:17" s="9" customFormat="1" ht="50.25" customHeight="1" x14ac:dyDescent="0.2">
      <c r="A22" s="49"/>
      <c r="B22" s="1" t="s">
        <v>51</v>
      </c>
      <c r="C22" s="48">
        <f t="shared" ref="C22:H22" si="1">SUM(C21:C21)</f>
        <v>45000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>SUM(I21:I21)</f>
        <v>0</v>
      </c>
      <c r="J22" s="48">
        <f t="shared" ref="J22:M22" si="2">SUM(J21:J21)</f>
        <v>0</v>
      </c>
      <c r="K22" s="48">
        <f t="shared" si="2"/>
        <v>0</v>
      </c>
      <c r="L22" s="48">
        <f t="shared" si="2"/>
        <v>0</v>
      </c>
      <c r="M22" s="48">
        <f t="shared" si="2"/>
        <v>45000</v>
      </c>
    </row>
    <row r="23" spans="1:17" s="9" customFormat="1" ht="55.5" customHeight="1" x14ac:dyDescent="0.2">
      <c r="A23" s="60" t="s">
        <v>7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</row>
    <row r="24" spans="1:17" s="9" customFormat="1" ht="105.75" customHeight="1" x14ac:dyDescent="0.2">
      <c r="A24" s="32">
        <v>1</v>
      </c>
      <c r="B24" s="1" t="s">
        <v>35</v>
      </c>
      <c r="C24" s="10">
        <f>D24+G24+J24+M24</f>
        <v>191403036.69</v>
      </c>
      <c r="D24" s="34">
        <f>SUM(E24:F24)</f>
        <v>78182803.180000022</v>
      </c>
      <c r="E24" s="34">
        <f>190611330.86-112429309.38</f>
        <v>78182021.480000019</v>
      </c>
      <c r="F24" s="47">
        <v>781.7</v>
      </c>
      <c r="G24" s="34">
        <f>SUM(H24:I24)</f>
        <v>112430433.50999999</v>
      </c>
      <c r="H24" s="41">
        <f>126715166.35-14285857.14</f>
        <v>112429309.20999999</v>
      </c>
      <c r="I24" s="34">
        <f>1267.16-142.86</f>
        <v>1124.3000000000002</v>
      </c>
      <c r="J24" s="34">
        <f>SUM(K24:L24)</f>
        <v>0</v>
      </c>
      <c r="K24" s="34">
        <v>0</v>
      </c>
      <c r="L24" s="34">
        <v>0</v>
      </c>
      <c r="M24" s="34">
        <v>789800</v>
      </c>
      <c r="O24" s="52">
        <f>G24*0.001%</f>
        <v>1124.3043350999999</v>
      </c>
      <c r="P24" s="13"/>
    </row>
    <row r="25" spans="1:17" s="9" customFormat="1" ht="55.5" customHeight="1" x14ac:dyDescent="0.2">
      <c r="A25" s="34"/>
      <c r="B25" s="1" t="s">
        <v>36</v>
      </c>
      <c r="C25" s="34">
        <f t="shared" ref="C25:M25" si="3">SUM(C24:C24)</f>
        <v>191403036.69</v>
      </c>
      <c r="D25" s="34">
        <f t="shared" si="3"/>
        <v>78182803.180000022</v>
      </c>
      <c r="E25" s="34">
        <f t="shared" si="3"/>
        <v>78182021.480000019</v>
      </c>
      <c r="F25" s="34">
        <f t="shared" si="3"/>
        <v>781.7</v>
      </c>
      <c r="G25" s="34">
        <f t="shared" si="3"/>
        <v>112430433.50999999</v>
      </c>
      <c r="H25" s="34">
        <f t="shared" si="3"/>
        <v>112429309.20999999</v>
      </c>
      <c r="I25" s="34">
        <f>SUM(I24:I24)</f>
        <v>1124.3000000000002</v>
      </c>
      <c r="J25" s="34">
        <f t="shared" si="3"/>
        <v>0</v>
      </c>
      <c r="K25" s="34">
        <f t="shared" si="3"/>
        <v>0</v>
      </c>
      <c r="L25" s="34">
        <f t="shared" si="3"/>
        <v>0</v>
      </c>
      <c r="M25" s="34">
        <f t="shared" si="3"/>
        <v>789800</v>
      </c>
      <c r="O25" s="13"/>
    </row>
    <row r="26" spans="1:17" s="9" customFormat="1" ht="55.5" customHeight="1" x14ac:dyDescent="0.2">
      <c r="A26" s="60" t="s">
        <v>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7" s="9" customFormat="1" ht="55.5" customHeight="1" x14ac:dyDescent="0.2">
      <c r="A27" s="40"/>
      <c r="B27" s="1" t="s">
        <v>45</v>
      </c>
      <c r="C27" s="10">
        <f>D27+G27+J27+M27</f>
        <v>9000</v>
      </c>
      <c r="D27" s="40">
        <f>SUM(E27:F27)</f>
        <v>0</v>
      </c>
      <c r="E27" s="40">
        <v>0</v>
      </c>
      <c r="F27" s="40">
        <v>0</v>
      </c>
      <c r="G27" s="40">
        <f>SUM(H27:I27)</f>
        <v>0</v>
      </c>
      <c r="H27" s="40">
        <v>0</v>
      </c>
      <c r="I27" s="40">
        <v>0</v>
      </c>
      <c r="J27" s="40">
        <f>SUM(K27:L27)</f>
        <v>0</v>
      </c>
      <c r="K27" s="40">
        <v>0</v>
      </c>
      <c r="L27" s="40">
        <v>0</v>
      </c>
      <c r="M27" s="40">
        <v>9000</v>
      </c>
    </row>
    <row r="28" spans="1:17" s="9" customFormat="1" ht="55.5" customHeight="1" x14ac:dyDescent="0.2">
      <c r="A28" s="40"/>
      <c r="B28" s="1" t="s">
        <v>44</v>
      </c>
      <c r="C28" s="40">
        <f>SUM(C27)</f>
        <v>9000</v>
      </c>
      <c r="D28" s="40">
        <f t="shared" ref="D28:M28" si="4">SUM(D27)</f>
        <v>0</v>
      </c>
      <c r="E28" s="40">
        <f t="shared" si="4"/>
        <v>0</v>
      </c>
      <c r="F28" s="40">
        <f t="shared" si="4"/>
        <v>0</v>
      </c>
      <c r="G28" s="40">
        <f t="shared" si="4"/>
        <v>0</v>
      </c>
      <c r="H28" s="40">
        <f t="shared" si="4"/>
        <v>0</v>
      </c>
      <c r="I28" s="40">
        <f t="shared" si="4"/>
        <v>0</v>
      </c>
      <c r="J28" s="40">
        <f t="shared" si="4"/>
        <v>0</v>
      </c>
      <c r="K28" s="40">
        <f t="shared" si="4"/>
        <v>0</v>
      </c>
      <c r="L28" s="40">
        <f t="shared" si="4"/>
        <v>0</v>
      </c>
      <c r="M28" s="40">
        <f t="shared" si="4"/>
        <v>9000</v>
      </c>
    </row>
    <row r="29" spans="1:17" s="9" customFormat="1" ht="55.5" customHeight="1" x14ac:dyDescent="0.2">
      <c r="A29" s="60" t="s">
        <v>10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O29" s="50">
        <v>80806879.780000001</v>
      </c>
      <c r="P29" s="42">
        <f>27860000</f>
        <v>27860000</v>
      </c>
    </row>
    <row r="30" spans="1:17" s="9" customFormat="1" ht="55.5" customHeight="1" x14ac:dyDescent="0.2">
      <c r="A30" s="32">
        <v>1</v>
      </c>
      <c r="B30" s="1" t="s">
        <v>32</v>
      </c>
      <c r="C30" s="10">
        <f>D30+G30+J30+M30</f>
        <v>1200000</v>
      </c>
      <c r="D30" s="34">
        <f>SUM(E30:F30)</f>
        <v>0</v>
      </c>
      <c r="E30" s="34">
        <v>0</v>
      </c>
      <c r="F30" s="34">
        <v>0</v>
      </c>
      <c r="G30" s="34">
        <f>SUM(H30:I30)</f>
        <v>0</v>
      </c>
      <c r="H30" s="34">
        <v>0</v>
      </c>
      <c r="I30" s="34">
        <v>0</v>
      </c>
      <c r="J30" s="34">
        <f>SUM(K30:L30)</f>
        <v>0</v>
      </c>
      <c r="K30" s="34">
        <v>0</v>
      </c>
      <c r="L30" s="34">
        <v>0</v>
      </c>
      <c r="M30" s="34">
        <v>1200000</v>
      </c>
      <c r="N30" s="51">
        <v>42441806.68493323</v>
      </c>
      <c r="O30" s="43">
        <f>O29*O48/100</f>
        <v>80806071.839229122</v>
      </c>
      <c r="P30" s="42">
        <f>P29/O48*O49</f>
        <v>278.55864496729424</v>
      </c>
      <c r="Q30" s="42">
        <f>P29*2%</f>
        <v>557200</v>
      </c>
    </row>
    <row r="31" spans="1:17" s="9" customFormat="1" ht="55.5" customHeight="1" x14ac:dyDescent="0.2">
      <c r="A31" s="53">
        <v>2</v>
      </c>
      <c r="B31" s="29" t="s">
        <v>43</v>
      </c>
      <c r="C31" s="54">
        <f>D31+G31+J31+M31</f>
        <v>78000780.010000005</v>
      </c>
      <c r="D31" s="55">
        <f>SUM(E31:F31)</f>
        <v>42442231.039999999</v>
      </c>
      <c r="E31" s="55">
        <f>25248858.36+17192948.33-0.01</f>
        <v>42441806.68</v>
      </c>
      <c r="F31" s="55">
        <f>252.45+171.9+0.01</f>
        <v>424.36</v>
      </c>
      <c r="G31" s="55">
        <f>SUM(H31:I31)</f>
        <v>35558548.970000006</v>
      </c>
      <c r="H31" s="55">
        <f>21272336.23+14285857.14</f>
        <v>35558193.370000005</v>
      </c>
      <c r="I31" s="55">
        <f>212.74+142.86</f>
        <v>355.6</v>
      </c>
      <c r="J31" s="55">
        <f>SUM(K31:L31)</f>
        <v>0</v>
      </c>
      <c r="K31" s="55">
        <v>0</v>
      </c>
      <c r="L31" s="55">
        <v>0</v>
      </c>
      <c r="M31" s="55">
        <v>0</v>
      </c>
      <c r="N31" s="51">
        <v>424.35506676664937</v>
      </c>
      <c r="O31" s="45">
        <f>O29*O49/100</f>
        <v>807.94077087815867</v>
      </c>
      <c r="P31" s="13">
        <f>O30-P30</f>
        <v>80805793.280584157</v>
      </c>
    </row>
    <row r="32" spans="1:17" s="9" customFormat="1" ht="55.5" customHeight="1" x14ac:dyDescent="0.2">
      <c r="A32" s="53"/>
      <c r="B32" s="29" t="s">
        <v>49</v>
      </c>
      <c r="C32" s="54">
        <f>D32+G32+J32+M32</f>
        <v>25001</v>
      </c>
      <c r="D32" s="55">
        <f>SUM(E32:F32)</f>
        <v>0</v>
      </c>
      <c r="E32" s="55">
        <v>0</v>
      </c>
      <c r="F32" s="55">
        <v>0</v>
      </c>
      <c r="G32" s="55">
        <f>SUM(H32:I32)</f>
        <v>0</v>
      </c>
      <c r="H32" s="55">
        <v>0</v>
      </c>
      <c r="I32" s="55">
        <v>0</v>
      </c>
      <c r="J32" s="55">
        <f>SUM(K32:L32)</f>
        <v>0</v>
      </c>
      <c r="K32" s="55">
        <v>0</v>
      </c>
      <c r="L32" s="55">
        <v>0</v>
      </c>
      <c r="M32" s="55">
        <v>25001</v>
      </c>
      <c r="N32" s="46"/>
      <c r="O32" s="45">
        <f>G31*0.001%</f>
        <v>355.5854897000001</v>
      </c>
      <c r="P32" s="13"/>
    </row>
    <row r="33" spans="1:15" s="9" customFormat="1" ht="55.5" customHeight="1" x14ac:dyDescent="0.2">
      <c r="A33" s="55"/>
      <c r="B33" s="29" t="s">
        <v>33</v>
      </c>
      <c r="C33" s="55">
        <f>SUM(C30:C32)</f>
        <v>79225781.010000005</v>
      </c>
      <c r="D33" s="55">
        <f t="shared" ref="D33:M33" si="5">SUM(D30:D32)</f>
        <v>42442231.039999999</v>
      </c>
      <c r="E33" s="55">
        <f t="shared" si="5"/>
        <v>42441806.68</v>
      </c>
      <c r="F33" s="55">
        <f t="shared" si="5"/>
        <v>424.36</v>
      </c>
      <c r="G33" s="55">
        <f t="shared" si="5"/>
        <v>35558548.970000006</v>
      </c>
      <c r="H33" s="55">
        <f t="shared" si="5"/>
        <v>35558193.370000005</v>
      </c>
      <c r="I33" s="55">
        <f t="shared" si="5"/>
        <v>355.6</v>
      </c>
      <c r="J33" s="55">
        <f t="shared" si="5"/>
        <v>0</v>
      </c>
      <c r="K33" s="55">
        <f t="shared" si="5"/>
        <v>0</v>
      </c>
      <c r="L33" s="55">
        <f t="shared" si="5"/>
        <v>0</v>
      </c>
      <c r="M33" s="55">
        <f t="shared" si="5"/>
        <v>1225001</v>
      </c>
      <c r="O33" s="9">
        <f>O29*99.999/100</f>
        <v>80806071.711202204</v>
      </c>
    </row>
    <row r="34" spans="1:15" s="9" customFormat="1" ht="27" customHeight="1" x14ac:dyDescent="0.2">
      <c r="A34" s="62" t="s">
        <v>12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5" s="9" customFormat="1" ht="64.5" customHeight="1" x14ac:dyDescent="0.2">
      <c r="A35" s="30">
        <v>1</v>
      </c>
      <c r="B35" s="29" t="s">
        <v>46</v>
      </c>
      <c r="C35" s="54">
        <f>D35+G35+J35+M35</f>
        <v>240820977.35000002</v>
      </c>
      <c r="D35" s="24">
        <f>SUM(E35:F35)</f>
        <v>80806879.780000001</v>
      </c>
      <c r="E35" s="24">
        <f>97999020.16-17192948.33+0.01</f>
        <v>80806071.840000004</v>
      </c>
      <c r="F35" s="24">
        <f>979.85-171.9-0.01</f>
        <v>807.94</v>
      </c>
      <c r="G35" s="24">
        <f>SUM(H35+I35)</f>
        <v>160014097.57000002</v>
      </c>
      <c r="H35" s="55">
        <f>142819549.12+17192948.3</f>
        <v>160012497.42000002</v>
      </c>
      <c r="I35" s="55">
        <f>1428.22+171.93</f>
        <v>1600.15</v>
      </c>
      <c r="J35" s="24">
        <f>SUM(K35:L35)</f>
        <v>0</v>
      </c>
      <c r="K35" s="24">
        <v>0</v>
      </c>
      <c r="L35" s="24">
        <v>0</v>
      </c>
      <c r="M35" s="24">
        <v>0</v>
      </c>
      <c r="O35" s="44">
        <f>O29*0.001%</f>
        <v>808.06879780000008</v>
      </c>
    </row>
    <row r="36" spans="1:15" s="9" customFormat="1" ht="54" customHeight="1" x14ac:dyDescent="0.2">
      <c r="A36" s="35"/>
      <c r="B36" s="1" t="s">
        <v>17</v>
      </c>
      <c r="C36" s="34">
        <f>SUM(C35:C35)</f>
        <v>240820977.35000002</v>
      </c>
      <c r="D36" s="40">
        <f t="shared" ref="D36:M36" si="6">SUM(D35:D35)</f>
        <v>80806879.780000001</v>
      </c>
      <c r="E36" s="40">
        <f t="shared" si="6"/>
        <v>80806071.840000004</v>
      </c>
      <c r="F36" s="40">
        <f t="shared" si="6"/>
        <v>807.94</v>
      </c>
      <c r="G36" s="40">
        <f t="shared" si="6"/>
        <v>160014097.57000002</v>
      </c>
      <c r="H36" s="40">
        <f t="shared" si="6"/>
        <v>160012497.42000002</v>
      </c>
      <c r="I36" s="40">
        <f t="shared" si="6"/>
        <v>1600.15</v>
      </c>
      <c r="J36" s="40">
        <f t="shared" si="6"/>
        <v>0</v>
      </c>
      <c r="K36" s="40">
        <f t="shared" si="6"/>
        <v>0</v>
      </c>
      <c r="L36" s="40">
        <f t="shared" si="6"/>
        <v>0</v>
      </c>
      <c r="M36" s="40">
        <f t="shared" si="6"/>
        <v>0</v>
      </c>
      <c r="O36" s="45">
        <v>17192948.300000001</v>
      </c>
    </row>
    <row r="37" spans="1:15" s="9" customFormat="1" ht="54" customHeight="1" x14ac:dyDescent="0.2">
      <c r="A37" s="61" t="s">
        <v>37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O37" s="9">
        <f>G35*0.001%</f>
        <v>1600.1409757000004</v>
      </c>
    </row>
    <row r="38" spans="1:15" s="9" customFormat="1" ht="73.5" customHeight="1" x14ac:dyDescent="0.2">
      <c r="A38" s="35">
        <v>1</v>
      </c>
      <c r="B38" s="1" t="s">
        <v>38</v>
      </c>
      <c r="C38" s="10">
        <f>D38+G38+J38+M38</f>
        <v>270002.7</v>
      </c>
      <c r="D38" s="38">
        <f t="shared" ref="D38" si="7">SUM(E38:F38)</f>
        <v>0</v>
      </c>
      <c r="E38" s="24">
        <v>0</v>
      </c>
      <c r="F38" s="24">
        <v>0</v>
      </c>
      <c r="G38" s="38">
        <f t="shared" ref="G38" si="8">SUM(H38:I38)</f>
        <v>270002.7</v>
      </c>
      <c r="H38" s="38">
        <v>270000</v>
      </c>
      <c r="I38" s="38">
        <v>2.7</v>
      </c>
      <c r="J38" s="38">
        <f t="shared" ref="J38" si="9">SUM(K38:L38)</f>
        <v>0</v>
      </c>
      <c r="K38" s="38">
        <v>0</v>
      </c>
      <c r="L38" s="38">
        <v>0</v>
      </c>
      <c r="M38" s="38">
        <v>0</v>
      </c>
      <c r="O38" s="46">
        <f>SUM(O36:O37)</f>
        <v>17194548.4409757</v>
      </c>
    </row>
    <row r="39" spans="1:15" s="9" customFormat="1" ht="54" customHeight="1" x14ac:dyDescent="0.2">
      <c r="A39" s="35"/>
      <c r="B39" s="1" t="s">
        <v>39</v>
      </c>
      <c r="C39" s="38">
        <f t="shared" ref="C39:M39" si="10">SUM(C38:C38)</f>
        <v>270002.7</v>
      </c>
      <c r="D39" s="38">
        <f t="shared" si="10"/>
        <v>0</v>
      </c>
      <c r="E39" s="38">
        <f t="shared" si="10"/>
        <v>0</v>
      </c>
      <c r="F39" s="38">
        <f t="shared" si="10"/>
        <v>0</v>
      </c>
      <c r="G39" s="38">
        <f t="shared" si="10"/>
        <v>270002.7</v>
      </c>
      <c r="H39" s="38">
        <f t="shared" si="10"/>
        <v>270000</v>
      </c>
      <c r="I39" s="38">
        <f t="shared" si="10"/>
        <v>2.7</v>
      </c>
      <c r="J39" s="38">
        <f t="shared" si="10"/>
        <v>0</v>
      </c>
      <c r="K39" s="38">
        <f t="shared" si="10"/>
        <v>0</v>
      </c>
      <c r="L39" s="38">
        <f t="shared" si="10"/>
        <v>0</v>
      </c>
      <c r="M39" s="38">
        <f t="shared" si="10"/>
        <v>0</v>
      </c>
    </row>
    <row r="40" spans="1:15" s="9" customFormat="1" ht="51" customHeight="1" x14ac:dyDescent="0.2">
      <c r="A40" s="35"/>
      <c r="B40" s="1" t="s">
        <v>18</v>
      </c>
      <c r="C40" s="38">
        <f>C22+C36+C33+C25+C28+C39</f>
        <v>511773797.75</v>
      </c>
      <c r="D40" s="38">
        <f t="shared" ref="D40:M40" si="11">D22+D36+D33+D25+D28+D39</f>
        <v>201431914</v>
      </c>
      <c r="E40" s="38">
        <f t="shared" si="11"/>
        <v>201429900.00000003</v>
      </c>
      <c r="F40" s="38">
        <f t="shared" si="11"/>
        <v>2014.0000000000002</v>
      </c>
      <c r="G40" s="38">
        <f t="shared" si="11"/>
        <v>308273082.75</v>
      </c>
      <c r="H40" s="38">
        <f t="shared" si="11"/>
        <v>308270000</v>
      </c>
      <c r="I40" s="38">
        <f t="shared" si="11"/>
        <v>3082.75</v>
      </c>
      <c r="J40" s="38">
        <f t="shared" si="11"/>
        <v>0</v>
      </c>
      <c r="K40" s="38">
        <f t="shared" si="11"/>
        <v>0</v>
      </c>
      <c r="L40" s="38">
        <f t="shared" si="11"/>
        <v>0</v>
      </c>
      <c r="M40" s="38">
        <f t="shared" si="11"/>
        <v>2068801</v>
      </c>
      <c r="O40" s="46"/>
    </row>
    <row r="41" spans="1:15" s="9" customFormat="1" ht="51" customHeight="1" x14ac:dyDescent="0.2">
      <c r="A41" s="61" t="s">
        <v>28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5" s="9" customFormat="1" ht="51" customHeight="1" x14ac:dyDescent="0.2">
      <c r="A42" s="35">
        <v>1</v>
      </c>
      <c r="B42" s="1" t="s">
        <v>4</v>
      </c>
      <c r="C42" s="10">
        <f t="shared" ref="C42:C47" si="12">D42+G42+J42+M42</f>
        <v>116900</v>
      </c>
      <c r="D42" s="38">
        <f>SUM(E42:F42)</f>
        <v>0</v>
      </c>
      <c r="E42" s="38">
        <v>0</v>
      </c>
      <c r="F42" s="38">
        <v>0</v>
      </c>
      <c r="G42" s="38">
        <f>SUM(H42:I42)</f>
        <v>0</v>
      </c>
      <c r="H42" s="38">
        <v>0</v>
      </c>
      <c r="I42" s="38">
        <v>0</v>
      </c>
      <c r="J42" s="38">
        <f>SUM(K42:L42)</f>
        <v>116900</v>
      </c>
      <c r="K42" s="38">
        <v>116900</v>
      </c>
      <c r="L42" s="38">
        <v>0</v>
      </c>
      <c r="M42" s="38">
        <v>0</v>
      </c>
    </row>
    <row r="43" spans="1:15" s="9" customFormat="1" ht="51" customHeight="1" x14ac:dyDescent="0.2">
      <c r="A43" s="35">
        <v>2</v>
      </c>
      <c r="B43" s="1" t="s">
        <v>5</v>
      </c>
      <c r="C43" s="10">
        <f t="shared" si="12"/>
        <v>213800</v>
      </c>
      <c r="D43" s="38">
        <f t="shared" ref="D43:D47" si="13">SUM(E43:F43)</f>
        <v>0</v>
      </c>
      <c r="E43" s="38">
        <v>0</v>
      </c>
      <c r="F43" s="38">
        <v>0</v>
      </c>
      <c r="G43" s="38">
        <f t="shared" ref="G43:G47" si="14">SUM(H43:I43)</f>
        <v>0</v>
      </c>
      <c r="H43" s="38">
        <v>0</v>
      </c>
      <c r="I43" s="38">
        <v>0</v>
      </c>
      <c r="J43" s="38">
        <f t="shared" ref="J43:J47" si="15">SUM(K43:L43)</f>
        <v>213800</v>
      </c>
      <c r="K43" s="38">
        <v>213800</v>
      </c>
      <c r="L43" s="38">
        <v>0</v>
      </c>
      <c r="M43" s="38">
        <v>0</v>
      </c>
    </row>
    <row r="44" spans="1:15" s="9" customFormat="1" ht="51" customHeight="1" x14ac:dyDescent="0.2">
      <c r="A44" s="35">
        <v>3</v>
      </c>
      <c r="B44" s="1" t="s">
        <v>7</v>
      </c>
      <c r="C44" s="10">
        <f t="shared" si="12"/>
        <v>174900</v>
      </c>
      <c r="D44" s="38">
        <f t="shared" si="13"/>
        <v>0</v>
      </c>
      <c r="E44" s="38">
        <v>0</v>
      </c>
      <c r="F44" s="38">
        <v>0</v>
      </c>
      <c r="G44" s="38">
        <f t="shared" si="14"/>
        <v>0</v>
      </c>
      <c r="H44" s="38">
        <v>0</v>
      </c>
      <c r="I44" s="38">
        <v>0</v>
      </c>
      <c r="J44" s="38">
        <f t="shared" si="15"/>
        <v>174900</v>
      </c>
      <c r="K44" s="38">
        <v>174900</v>
      </c>
      <c r="L44" s="38">
        <v>0</v>
      </c>
      <c r="M44" s="38">
        <v>0</v>
      </c>
    </row>
    <row r="45" spans="1:15" s="9" customFormat="1" ht="51" customHeight="1" x14ac:dyDescent="0.2">
      <c r="A45" s="35">
        <v>4</v>
      </c>
      <c r="B45" s="1" t="s">
        <v>8</v>
      </c>
      <c r="C45" s="10">
        <f t="shared" si="12"/>
        <v>172400</v>
      </c>
      <c r="D45" s="38">
        <f t="shared" si="13"/>
        <v>0</v>
      </c>
      <c r="E45" s="38">
        <v>0</v>
      </c>
      <c r="F45" s="38">
        <v>0</v>
      </c>
      <c r="G45" s="38">
        <f t="shared" si="14"/>
        <v>0</v>
      </c>
      <c r="H45" s="38">
        <v>0</v>
      </c>
      <c r="I45" s="38">
        <v>0</v>
      </c>
      <c r="J45" s="38">
        <f t="shared" si="15"/>
        <v>172400</v>
      </c>
      <c r="K45" s="38">
        <v>172400</v>
      </c>
      <c r="L45" s="38">
        <v>0</v>
      </c>
      <c r="M45" s="38">
        <v>0</v>
      </c>
    </row>
    <row r="46" spans="1:15" s="9" customFormat="1" ht="51" customHeight="1" x14ac:dyDescent="0.2">
      <c r="A46" s="35">
        <v>5</v>
      </c>
      <c r="B46" s="1" t="s">
        <v>9</v>
      </c>
      <c r="C46" s="10">
        <f t="shared" si="12"/>
        <v>173928</v>
      </c>
      <c r="D46" s="38">
        <f t="shared" si="13"/>
        <v>0</v>
      </c>
      <c r="E46" s="38">
        <v>0</v>
      </c>
      <c r="F46" s="38">
        <v>0</v>
      </c>
      <c r="G46" s="38">
        <f t="shared" si="14"/>
        <v>0</v>
      </c>
      <c r="H46" s="38">
        <v>0</v>
      </c>
      <c r="I46" s="38">
        <v>0</v>
      </c>
      <c r="J46" s="38">
        <f t="shared" si="15"/>
        <v>173928</v>
      </c>
      <c r="K46" s="38">
        <v>173928</v>
      </c>
      <c r="L46" s="38">
        <v>0</v>
      </c>
      <c r="M46" s="38">
        <v>0</v>
      </c>
    </row>
    <row r="47" spans="1:15" s="9" customFormat="1" ht="51" customHeight="1" x14ac:dyDescent="0.2">
      <c r="A47" s="35">
        <v>6</v>
      </c>
      <c r="B47" s="1" t="s">
        <v>10</v>
      </c>
      <c r="C47" s="10">
        <f t="shared" si="12"/>
        <v>237800</v>
      </c>
      <c r="D47" s="38">
        <f t="shared" si="13"/>
        <v>0</v>
      </c>
      <c r="E47" s="38">
        <v>0</v>
      </c>
      <c r="F47" s="38">
        <v>0</v>
      </c>
      <c r="G47" s="38">
        <f t="shared" si="14"/>
        <v>0</v>
      </c>
      <c r="H47" s="38">
        <v>0</v>
      </c>
      <c r="I47" s="38">
        <v>0</v>
      </c>
      <c r="J47" s="38">
        <f t="shared" si="15"/>
        <v>237800</v>
      </c>
      <c r="K47" s="38">
        <v>237800</v>
      </c>
      <c r="L47" s="38">
        <v>0</v>
      </c>
      <c r="M47" s="38">
        <v>0</v>
      </c>
    </row>
    <row r="48" spans="1:15" s="9" customFormat="1" ht="51" customHeight="1" x14ac:dyDescent="0.2">
      <c r="A48" s="35"/>
      <c r="B48" s="1" t="s">
        <v>29</v>
      </c>
      <c r="C48" s="38">
        <f>SUM(C42:C47)</f>
        <v>1089728</v>
      </c>
      <c r="D48" s="38">
        <f t="shared" ref="D48:M48" si="16">SUM(D42:D47)</f>
        <v>0</v>
      </c>
      <c r="E48" s="38">
        <f t="shared" si="16"/>
        <v>0</v>
      </c>
      <c r="F48" s="38">
        <f t="shared" si="16"/>
        <v>0</v>
      </c>
      <c r="G48" s="38">
        <f t="shared" si="16"/>
        <v>0</v>
      </c>
      <c r="H48" s="38">
        <f t="shared" si="16"/>
        <v>0</v>
      </c>
      <c r="I48" s="38">
        <f t="shared" si="16"/>
        <v>0</v>
      </c>
      <c r="J48" s="38">
        <f t="shared" si="16"/>
        <v>1089728</v>
      </c>
      <c r="K48" s="38">
        <f t="shared" si="16"/>
        <v>1089728</v>
      </c>
      <c r="L48" s="38">
        <f t="shared" si="16"/>
        <v>0</v>
      </c>
      <c r="M48" s="38">
        <f t="shared" si="16"/>
        <v>0</v>
      </c>
      <c r="O48" s="9">
        <v>99.999000158435678</v>
      </c>
    </row>
    <row r="49" spans="1:15" s="9" customFormat="1" ht="44.25" customHeight="1" x14ac:dyDescent="0.2">
      <c r="A49" s="35"/>
      <c r="B49" s="1" t="s">
        <v>13</v>
      </c>
      <c r="C49" s="36">
        <f>C48+C40</f>
        <v>512863525.75</v>
      </c>
      <c r="D49" s="36">
        <f t="shared" ref="D49:M49" si="17">D48+D40</f>
        <v>201431914</v>
      </c>
      <c r="E49" s="36">
        <f>E48+E40</f>
        <v>201429900.00000003</v>
      </c>
      <c r="F49" s="36">
        <f t="shared" si="17"/>
        <v>2014.0000000000002</v>
      </c>
      <c r="G49" s="36">
        <f t="shared" si="17"/>
        <v>308273082.75</v>
      </c>
      <c r="H49" s="36">
        <f t="shared" si="17"/>
        <v>308270000</v>
      </c>
      <c r="I49" s="36">
        <f t="shared" si="17"/>
        <v>3082.75</v>
      </c>
      <c r="J49" s="36">
        <f t="shared" si="17"/>
        <v>1089728</v>
      </c>
      <c r="K49" s="36">
        <f t="shared" si="17"/>
        <v>1089728</v>
      </c>
      <c r="L49" s="36">
        <f t="shared" si="17"/>
        <v>0</v>
      </c>
      <c r="M49" s="36">
        <f t="shared" si="17"/>
        <v>2068801</v>
      </c>
      <c r="O49" s="9">
        <v>9.9984156432943584E-4</v>
      </c>
    </row>
    <row r="50" spans="1:15" s="9" customFormat="1" ht="44.25" customHeight="1" x14ac:dyDescent="0.2">
      <c r="A50" s="11"/>
      <c r="B50" s="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5" s="9" customFormat="1" ht="44.25" customHeight="1" x14ac:dyDescent="0.2">
      <c r="A51" s="11"/>
      <c r="B51" s="2"/>
      <c r="C51" s="12"/>
    </row>
    <row r="52" spans="1:15" s="9" customFormat="1" ht="48" customHeight="1" x14ac:dyDescent="0.2">
      <c r="A52" s="31" t="s">
        <v>48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5" s="9" customFormat="1" ht="24" customHeight="1" x14ac:dyDescent="0.2">
      <c r="A53" s="14"/>
      <c r="B53" s="15"/>
      <c r="C53" s="16"/>
    </row>
    <row r="54" spans="1:15" x14ac:dyDescent="0.3">
      <c r="D54" s="5"/>
    </row>
    <row r="57" spans="1:15" x14ac:dyDescent="0.3">
      <c r="C57" s="5"/>
    </row>
    <row r="60" spans="1:15" x14ac:dyDescent="0.3">
      <c r="C60" s="5"/>
    </row>
  </sheetData>
  <autoFilter ref="O35:O38"/>
  <mergeCells count="26">
    <mergeCell ref="A29:M29"/>
    <mergeCell ref="A41:M41"/>
    <mergeCell ref="A34:M34"/>
    <mergeCell ref="A19:M19"/>
    <mergeCell ref="A23:M23"/>
    <mergeCell ref="A37:M37"/>
    <mergeCell ref="A26:M26"/>
    <mergeCell ref="A20:M20"/>
    <mergeCell ref="M15:M17"/>
    <mergeCell ref="J15:L15"/>
    <mergeCell ref="J16:J17"/>
    <mergeCell ref="K16:L16"/>
    <mergeCell ref="A15:A17"/>
    <mergeCell ref="B15:B17"/>
    <mergeCell ref="C15:C17"/>
    <mergeCell ref="D15:F15"/>
    <mergeCell ref="E16:F16"/>
    <mergeCell ref="G15:I15"/>
    <mergeCell ref="G16:G17"/>
    <mergeCell ref="H16:I16"/>
    <mergeCell ref="D16:D17"/>
    <mergeCell ref="A1:B1"/>
    <mergeCell ref="A9:M9"/>
    <mergeCell ref="A10:M10"/>
    <mergeCell ref="A11:M11"/>
    <mergeCell ref="A12:M12"/>
  </mergeCells>
  <pageMargins left="1.3779527559055118" right="0.39370078740157483" top="1.3779527559055118" bottom="0.39370078740157483" header="0.31496062992125984" footer="0.31496062992125984"/>
  <pageSetup paperSize="8" scale="37" fitToHeight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3" sqref="B3"/>
    </sheetView>
  </sheetViews>
  <sheetFormatPr defaultRowHeight="12.75" x14ac:dyDescent="0.2"/>
  <cols>
    <col min="1" max="1" width="78.85546875" customWidth="1"/>
    <col min="2" max="2" width="19.42578125" customWidth="1"/>
    <col min="3" max="3" width="17.5703125" customWidth="1"/>
    <col min="4" max="4" width="17.140625" customWidth="1"/>
  </cols>
  <sheetData>
    <row r="1" spans="1:4" ht="15.75" x14ac:dyDescent="0.25">
      <c r="A1" s="26" t="s">
        <v>23</v>
      </c>
      <c r="B1" s="25" t="e">
        <f>'Свод '!#REF!</f>
        <v>#REF!</v>
      </c>
      <c r="C1" s="25">
        <v>24841500</v>
      </c>
      <c r="D1" s="25" t="e">
        <f>C1-B1</f>
        <v>#REF!</v>
      </c>
    </row>
    <row r="2" spans="1:4" ht="29.25" customHeight="1" x14ac:dyDescent="0.2">
      <c r="A2" s="27" t="s">
        <v>35</v>
      </c>
      <c r="B2" s="25">
        <f>'Свод '!H24</f>
        <v>112429309.20999999</v>
      </c>
      <c r="C2" s="25">
        <v>310000000</v>
      </c>
      <c r="D2" s="25">
        <f t="shared" ref="D2:D6" si="0">C2-B2</f>
        <v>197570690.79000002</v>
      </c>
    </row>
    <row r="3" spans="1:4" ht="15.75" x14ac:dyDescent="0.25">
      <c r="A3" s="26" t="s">
        <v>27</v>
      </c>
      <c r="B3" s="25" t="e">
        <f>'Свод '!#REF!</f>
        <v>#REF!</v>
      </c>
      <c r="C3" s="25">
        <v>64700000</v>
      </c>
      <c r="D3" s="25" t="e">
        <f t="shared" si="0"/>
        <v>#REF!</v>
      </c>
    </row>
    <row r="4" spans="1:4" ht="33" customHeight="1" x14ac:dyDescent="0.2">
      <c r="A4" s="27" t="s">
        <v>34</v>
      </c>
      <c r="B4" s="25" t="e">
        <f>'Свод '!#REF!</f>
        <v>#REF!</v>
      </c>
      <c r="C4" s="25">
        <v>12000000</v>
      </c>
      <c r="D4" s="25" t="e">
        <f t="shared" si="0"/>
        <v>#REF!</v>
      </c>
    </row>
    <row r="5" spans="1:4" ht="28.5" customHeight="1" x14ac:dyDescent="0.2">
      <c r="A5" s="28" t="s">
        <v>25</v>
      </c>
      <c r="B5" s="25" t="e">
        <f>'Свод '!#REF!+'Свод '!#REF!</f>
        <v>#REF!</v>
      </c>
      <c r="C5" s="25">
        <v>213916400</v>
      </c>
      <c r="D5" s="25" t="e">
        <f t="shared" si="0"/>
        <v>#REF!</v>
      </c>
    </row>
    <row r="6" spans="1:4" ht="26.25" customHeight="1" x14ac:dyDescent="0.2">
      <c r="A6" s="27" t="s">
        <v>26</v>
      </c>
      <c r="B6" s="25">
        <f>'Свод '!E35+'Свод '!H35</f>
        <v>240818569.26000002</v>
      </c>
      <c r="C6" s="25">
        <v>742164100</v>
      </c>
      <c r="D6" s="25">
        <f t="shared" si="0"/>
        <v>501345530.74000001</v>
      </c>
    </row>
    <row r="7" spans="1:4" x14ac:dyDescent="0.2">
      <c r="B7" s="25" t="e">
        <f>SUM(B1:B6)</f>
        <v>#REF!</v>
      </c>
      <c r="C7" s="25">
        <f t="shared" ref="C7:D7" si="1">SUM(C1:C6)</f>
        <v>1367622000</v>
      </c>
      <c r="D7" s="25" t="e">
        <f t="shared" si="1"/>
        <v>#REF!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</vt:lpstr>
      <vt:lpstr>Лист1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2025-12-19T10:17:42Z</cp:lastPrinted>
  <dcterms:created xsi:type="dcterms:W3CDTF">2002-03-25T05:35:56Z</dcterms:created>
  <dcterms:modified xsi:type="dcterms:W3CDTF">2025-12-22T07:36:53Z</dcterms:modified>
</cp:coreProperties>
</file>